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бюджетних програм за 2025 рік\"/>
    </mc:Choice>
  </mc:AlternateContent>
  <xr:revisionPtr revIDLastSave="0" documentId="13_ncr:9_{F643FB5D-2CAF-4091-A923-260E46EA7370}" xr6:coauthVersionLast="47" xr6:coauthVersionMax="47" xr10:uidLastSave="{00000000-0000-0000-0000-000000000000}"/>
  <bookViews>
    <workbookView xWindow="-120" yWindow="-120" windowWidth="20730" windowHeight="11160" xr2:uid="{B0013046-BE72-4F0D-9A32-B03743F03B90}"/>
  </bookViews>
  <sheets>
    <sheet name="КПК0611142" sheetId="1" r:id="rId1"/>
  </sheets>
  <definedNames>
    <definedName name="_xlnm.Print_Area" localSheetId="0">КПК0611142!$A$1:$BQ$106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<sst xmlns="http://schemas.openxmlformats.org/spreadsheetml/2006/main" count="144" uniqueCount="94">
  <si>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</si>
  <si>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</si>
  <si>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</si>
  <si>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</si>
  <si>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</si>
  <si>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</si>
  <si>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</si>
  <si>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</si>
  <si>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</si>
  <si>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</si>
  <si>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</si>
  <si>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</si>
  <si>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</si>
  <si>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</si>
  <si>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</si>
  <si>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</si>
  <si>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</si>
  <si>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</si>
  <si>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</si>
  <si>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</si>
  <si>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</si>
  <si>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</si>
  <si>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</si>
  <si>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</si>
  <si>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</si>
  <si>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</si>
  <si>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</si>
  <si>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</si>
  <si>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</si>
  <si>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</si>
  <si>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</si>
  <si>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</si>
  <si>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</si>
  <si>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</si>
  <si>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</si>
  <si>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</si>
  <si>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</si>
  <si>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</si>
  <si>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</si>
  <si>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</si>
  <si>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</si>
  <si>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</si>
  <si>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</si>
  <si>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</si>
  <si>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</si>
  <si>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</si>
  <si>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</si>
  <si>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</si>
  <si>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</si>
  <si>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</si>
  <si>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</si>
  <si>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</si>
  <si>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</si>
  <si>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</si>
  <si>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</si>
  <si>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</si>
  <si>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</si>
  <si>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</si>
  <si>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</si>
  <si>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</si>
  <si>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</si>
  <si>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</si>
  <si>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</si>
  <si>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</si>
  <si>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</si>
  <si>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</si>
  <si>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</si>
  <si>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</si>
  <si>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</si>
  <si>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</si>
  <si>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середній розмір допомоги, грн</t>
  </si>
  <si>
    <t>Відсоток отриманої допомоги дітьми,</t>
  </si>
  <si>
    <t>Інші програми та заходи у сфері освіти</t>
  </si>
  <si>
    <t>Завдання програми виконано відповідно до обсягу  бюджетних коштів , враховуючи обставини військового стану. За напрямом "Надання  допомоги дітям - сиротам та дітям позбавленим батьківського піклування, яким виповнюється 18 років." не використані  кошти в сумі 1810 грн. для надання допомоги дітям-сиротам та дітям позбавленим батьківського піклування, яким виповнюється 18 років у зв'язку з тим , що зменшилася  кількість одержувачів допомоги.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</si>
  <si>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</si>
  <si>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</si>
  <si>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</si>
  <si>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</si>
  <si>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</si>
  <si>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</si>
  <si>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</si>
  <si>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</si>
  <si>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0611142</t>
  </si>
  <si>
    <t>0610000</t>
  </si>
  <si>
    <t>1142</t>
  </si>
  <si>
    <t>0990</t>
  </si>
  <si>
    <t/>
  </si>
  <si>
    <t>'І(ефф.)звіт = ((1810/1810)) / 1 * 100 = 100</t>
  </si>
  <si>
    <t>'І(ефф.)баз = ((1810/1810)) / 1 * 100 = 100</t>
  </si>
  <si>
    <t>І(як.)звіт = ((100/100)) / 1 * 100 = 100</t>
  </si>
  <si>
    <t>I1 = 100 / 100 = 1</t>
  </si>
  <si>
    <t xml:space="preserve"> Оскільки І1 = 1, що відповідає критерію оцінки І1 &gt;= 1, то за цим параметром для даної програми нараховується 25 балів</t>
  </si>
  <si>
    <t>25</t>
  </si>
  <si>
    <t>100 + 100 + 25 =  225 -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</si>
</sst>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7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/>
    <xf numFmtId="0" fontId="26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left" vertical="center" wrapText="1"/>
    </xf>
    <xf numFmtId="0" fontId="30" fillId="0" borderId="0" xfId="0" applyFont="1"/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C32DB52B-6134-C712-FF7E-3B2B446CCB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2FF8939C-66A6-DFB9-4882-E99541A522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A999723-EF69-4DBD-D89C-79A4F755E1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67B249D6-162E-5936-3B0C-DAA115B42E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D1D41AA6-4361-89C2-B863-49B8345EE7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9B60A-893A-4E11-B30C-E3BEA5F9CFF0}">
  <sheetPr>
    <pageSetUpPr fitToPage="1"/>
  </sheetPr>
  <dimension ref="A1:CV106"/>
  <sheetViews>
    <sheetView tabSelected="1" topLeftCell="A96" zoomScaleNormal="100" workbookViewId="0">
      <selection activeCell="AP105" sqref="AP105:BH10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4" customHeight="1" x14ac:dyDescent="0.2">
      <c r="A13" s="10" t="s">
        <v>2</v>
      </c>
      <c r="B13" s="122" t="s">
        <v>74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3" t="s">
        <v>75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"/>
      <c r="AU13" s="122" t="s">
        <v>78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2.5" customHeight="1" x14ac:dyDescent="0.2">
      <c r="A16" s="15" t="s">
        <v>6</v>
      </c>
      <c r="B16" s="122" t="s">
        <v>83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3" t="s">
        <v>75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"/>
      <c r="AU16" s="122" t="s">
        <v>78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7.95" customHeight="1" x14ac:dyDescent="0.2">
      <c r="A19" s="10" t="s">
        <v>7</v>
      </c>
      <c r="B19" s="122" t="s">
        <v>82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22" t="s">
        <v>84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22" t="s">
        <v>85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28" t="s">
        <v>72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6"/>
      <c r="BE19" s="122" t="s">
        <v>79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4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6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68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69</v>
      </c>
      <c r="BD29" s="81"/>
      <c r="BE29" s="81"/>
      <c r="BF29" s="81"/>
      <c r="BG29" s="81"/>
      <c r="BH29" s="81"/>
      <c r="BI29" s="45" t="s">
        <v>67</v>
      </c>
      <c r="CA29" s="1" t="s">
        <v>37</v>
      </c>
    </row>
    <row r="30" spans="1:79" ht="12.75" customHeight="1" x14ac:dyDescent="0.2">
      <c r="A30" s="66"/>
      <c r="B30" s="66"/>
      <c r="C30" s="106" t="s">
        <v>70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10"/>
      <c r="Y30" s="111">
        <v>1810</v>
      </c>
      <c r="Z30" s="111"/>
      <c r="AA30" s="111"/>
      <c r="AB30" s="111"/>
      <c r="AC30" s="111"/>
      <c r="AD30" s="111"/>
      <c r="AE30" s="111">
        <v>1810</v>
      </c>
      <c r="AF30" s="111"/>
      <c r="AG30" s="111"/>
      <c r="AH30" s="111"/>
      <c r="AI30" s="111"/>
      <c r="AJ30" s="111"/>
      <c r="AK30" s="112">
        <f>IF(BI30 = -1, (IF(AE30=0,0,Y30/AE30)),(IF(Y30=0,0,AE30/Y30)))</f>
        <v>1</v>
      </c>
      <c r="AL30" s="112"/>
      <c r="AM30" s="112"/>
      <c r="AN30" s="112"/>
      <c r="AO30" s="112"/>
      <c r="AP30" s="112"/>
      <c r="AQ30" s="111">
        <v>1810</v>
      </c>
      <c r="AR30" s="111"/>
      <c r="AS30" s="111"/>
      <c r="AT30" s="111"/>
      <c r="AU30" s="111"/>
      <c r="AV30" s="111"/>
      <c r="AW30" s="111">
        <v>1810</v>
      </c>
      <c r="AX30" s="111"/>
      <c r="AY30" s="111"/>
      <c r="AZ30" s="111"/>
      <c r="BA30" s="111"/>
      <c r="BB30" s="111"/>
      <c r="BC30" s="112">
        <f>IF(BI30 = -1,(IF(AW30=0,0,AQ30/AW30)),(IF(AQ30=0,0,AW30/AQ30)))</f>
        <v>1</v>
      </c>
      <c r="BD30" s="112"/>
      <c r="BE30" s="112"/>
      <c r="BF30" s="112"/>
      <c r="BG30" s="112"/>
      <c r="BH30" s="112"/>
      <c r="BI30" s="113">
        <v>0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68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69</v>
      </c>
      <c r="BD32" s="83"/>
      <c r="BE32" s="83"/>
      <c r="BF32" s="83"/>
      <c r="BG32" s="83"/>
      <c r="BH32" s="83"/>
      <c r="BI32" s="45" t="s">
        <v>67</v>
      </c>
      <c r="CA32" s="1" t="s">
        <v>39</v>
      </c>
    </row>
    <row r="33" spans="1:100" s="42" customFormat="1" ht="12.75" customHeight="1" x14ac:dyDescent="0.2">
      <c r="A33" s="66"/>
      <c r="B33" s="66"/>
      <c r="C33" s="106" t="s">
        <v>71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10"/>
      <c r="Y33" s="111">
        <v>100</v>
      </c>
      <c r="Z33" s="111"/>
      <c r="AA33" s="111"/>
      <c r="AB33" s="111"/>
      <c r="AC33" s="111"/>
      <c r="AD33" s="111"/>
      <c r="AE33" s="111">
        <v>100</v>
      </c>
      <c r="AF33" s="111"/>
      <c r="AG33" s="111"/>
      <c r="AH33" s="111"/>
      <c r="AI33" s="111"/>
      <c r="AJ33" s="111"/>
      <c r="AK33" s="112">
        <f>IF(BI33 = -1, (IF(AE33=0,0,Y33/AE33)),(IF(Y33=0,0,AE33/Y33)))</f>
        <v>1</v>
      </c>
      <c r="AL33" s="112"/>
      <c r="AM33" s="112"/>
      <c r="AN33" s="112"/>
      <c r="AO33" s="112"/>
      <c r="AP33" s="112"/>
      <c r="AQ33" s="111">
        <v>100</v>
      </c>
      <c r="AR33" s="111"/>
      <c r="AS33" s="111"/>
      <c r="AT33" s="111"/>
      <c r="AU33" s="111"/>
      <c r="AV33" s="111"/>
      <c r="AW33" s="111">
        <v>100</v>
      </c>
      <c r="AX33" s="111"/>
      <c r="AY33" s="111"/>
      <c r="AZ33" s="111"/>
      <c r="BA33" s="111"/>
      <c r="BB33" s="111"/>
      <c r="BC33" s="112">
        <f>IF(BI33 = -1,(IF(AW33=0,0,AQ33/AW33)),(IF(AQ33=0,0,AW33/AQ33)))</f>
        <v>1</v>
      </c>
      <c r="BD33" s="112"/>
      <c r="BE33" s="112"/>
      <c r="BF33" s="112"/>
      <c r="BG33" s="112"/>
      <c r="BH33" s="112"/>
      <c r="BI33" s="114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hidden="1" customHeight="1" x14ac:dyDescent="0.2">
      <c r="A37" s="8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100" ht="9" hidden="1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</row>
    <row r="39" spans="1:100" ht="15" hidden="1" customHeight="1" x14ac:dyDescent="0.25">
      <c r="A39" s="88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90"/>
      <c r="Y39" s="91" t="s">
        <v>44</v>
      </c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3"/>
      <c r="AL39" s="94" t="s">
        <v>45</v>
      </c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6"/>
    </row>
    <row r="40" spans="1:100" ht="15.75" hidden="1" customHeight="1" x14ac:dyDescent="0.2">
      <c r="A40" s="97" t="s">
        <v>46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9"/>
      <c r="Y40" s="100" t="s">
        <v>49</v>
      </c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2"/>
      <c r="AL40" s="130" t="s">
        <v>86</v>
      </c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8"/>
    </row>
    <row r="41" spans="1:100" ht="15.75" hidden="1" customHeight="1" x14ac:dyDescent="0.2">
      <c r="A41" s="97" t="s">
        <v>47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9"/>
      <c r="Y41" s="100" t="s">
        <v>50</v>
      </c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2"/>
      <c r="AL41" s="130" t="s">
        <v>86</v>
      </c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8"/>
    </row>
    <row r="42" spans="1:100" ht="15.75" hidden="1" customHeight="1" x14ac:dyDescent="0.2">
      <c r="A42" s="97" t="s">
        <v>48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9"/>
      <c r="Y42" s="100" t="s">
        <v>51</v>
      </c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2"/>
      <c r="AL42" s="130" t="s">
        <v>86</v>
      </c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8"/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31" t="s">
        <v>87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31" t="s">
        <v>89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</row>
    <row r="55" spans="1:60" s="38" customFormat="1" ht="15.75" x14ac:dyDescent="0.25"/>
    <row r="56" spans="1:60" s="38" customFormat="1" ht="24.75" customHeight="1" x14ac:dyDescent="0.25">
      <c r="B56" s="84" t="s">
        <v>30</v>
      </c>
      <c r="C56" s="84"/>
      <c r="D56" s="84"/>
      <c r="E56" s="84"/>
      <c r="F56" s="84"/>
      <c r="G56" s="84"/>
      <c r="H56" s="84"/>
      <c r="I56" s="84"/>
      <c r="J56" s="84"/>
      <c r="K56" s="8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31" t="s">
        <v>88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32" t="s">
        <v>90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3" t="s">
        <v>91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</row>
    <row r="67" spans="1:78" s="38" customFormat="1" ht="19.5" customHeight="1" x14ac:dyDescent="0.25">
      <c r="C67" s="63" t="s">
        <v>43</v>
      </c>
      <c r="D67" s="64"/>
      <c r="E67" s="134" t="s">
        <v>92</v>
      </c>
      <c r="F67" s="104"/>
      <c r="G67" s="104"/>
      <c r="H67" s="104"/>
      <c r="I67" s="104"/>
      <c r="J67" s="104"/>
      <c r="K67" s="104"/>
      <c r="L67" s="104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59" t="s">
        <v>42</v>
      </c>
      <c r="D71" s="59"/>
      <c r="E71" s="135" t="s">
        <v>93</v>
      </c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47.25" customHeight="1" x14ac:dyDescent="0.2">
      <c r="A74" s="136" t="s">
        <v>73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3" t="s">
        <v>52</v>
      </c>
      <c r="BF81" s="103"/>
      <c r="BG81" s="103"/>
      <c r="BH81" s="103"/>
      <c r="BI81" s="103"/>
      <c r="BJ81" s="103"/>
      <c r="BK81" s="103"/>
      <c r="BL81" s="103"/>
    </row>
    <row r="82" spans="1:64" ht="15.75" x14ac:dyDescent="0.2">
      <c r="A82" s="51" t="s">
        <v>53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ht="15.75" customHeight="1" x14ac:dyDescent="0.2">
      <c r="A83" s="51" t="s">
        <v>81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7.95" customHeight="1" x14ac:dyDescent="0.2">
      <c r="A85" s="10" t="s">
        <v>2</v>
      </c>
      <c r="B85" s="122" t="s">
        <v>74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11"/>
      <c r="N85" s="123" t="s">
        <v>75</v>
      </c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"/>
      <c r="AU85" s="122" t="s">
        <v>78</v>
      </c>
      <c r="AV85" s="46"/>
      <c r="AW85" s="46"/>
      <c r="AX85" s="46"/>
      <c r="AY85" s="46"/>
      <c r="AZ85" s="46"/>
      <c r="BA85" s="46"/>
      <c r="BB85" s="46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7" t="s">
        <v>8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13"/>
      <c r="N86" s="50" t="s">
        <v>9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13"/>
      <c r="AU86" s="47" t="s">
        <v>10</v>
      </c>
      <c r="AV86" s="47"/>
      <c r="AW86" s="47"/>
      <c r="AX86" s="47"/>
      <c r="AY86" s="47"/>
      <c r="AZ86" s="47"/>
      <c r="BA86" s="47"/>
      <c r="BB86" s="47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7.95" customHeight="1" x14ac:dyDescent="0.2">
      <c r="A88" s="15" t="s">
        <v>6</v>
      </c>
      <c r="B88" s="122" t="s">
        <v>83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11"/>
      <c r="N88" s="123" t="s">
        <v>75</v>
      </c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"/>
      <c r="AU88" s="122" t="s">
        <v>78</v>
      </c>
      <c r="AV88" s="46"/>
      <c r="AW88" s="46"/>
      <c r="AX88" s="46"/>
      <c r="AY88" s="46"/>
      <c r="AZ88" s="46"/>
      <c r="BA88" s="46"/>
      <c r="BB88" s="46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7" t="s">
        <v>8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13"/>
      <c r="N89" s="50" t="s">
        <v>11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13"/>
      <c r="AU89" s="47" t="s">
        <v>10</v>
      </c>
      <c r="AV89" s="47"/>
      <c r="AW89" s="47"/>
      <c r="AX89" s="47"/>
      <c r="AY89" s="47"/>
      <c r="AZ89" s="47"/>
      <c r="BA89" s="47"/>
      <c r="BB89" s="47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7.95" customHeight="1" x14ac:dyDescent="0.2">
      <c r="A91" s="10" t="s">
        <v>7</v>
      </c>
      <c r="B91" s="122" t="s">
        <v>82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/>
      <c r="N91" s="122" t="s">
        <v>84</v>
      </c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16"/>
      <c r="AA91" s="122" t="s">
        <v>85</v>
      </c>
      <c r="AB91" s="46"/>
      <c r="AC91" s="46"/>
      <c r="AD91" s="46"/>
      <c r="AE91" s="46"/>
      <c r="AF91" s="46"/>
      <c r="AG91" s="46"/>
      <c r="AH91" s="46"/>
      <c r="AI91" s="46"/>
      <c r="AJ91" s="16"/>
      <c r="AK91" s="128" t="s">
        <v>72</v>
      </c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6"/>
      <c r="BE91" s="122" t="s">
        <v>79</v>
      </c>
      <c r="BF91" s="46"/>
      <c r="BG91" s="46"/>
      <c r="BH91" s="46"/>
      <c r="BI91" s="46"/>
      <c r="BJ91" s="46"/>
      <c r="BK91" s="46"/>
      <c r="BL91" s="46"/>
    </row>
    <row r="92" spans="1:64" ht="23.25" customHeight="1" x14ac:dyDescent="0.2">
      <c r="A92"/>
      <c r="B92" s="47" t="s">
        <v>8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/>
      <c r="N92" s="47" t="s">
        <v>12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19"/>
      <c r="AA92" s="48" t="s">
        <v>13</v>
      </c>
      <c r="AB92" s="48"/>
      <c r="AC92" s="48"/>
      <c r="AD92" s="48"/>
      <c r="AE92" s="48"/>
      <c r="AF92" s="48"/>
      <c r="AG92" s="48"/>
      <c r="AH92" s="48"/>
      <c r="AI92" s="48"/>
      <c r="AJ92" s="19"/>
      <c r="AK92" s="49" t="s">
        <v>14</v>
      </c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19"/>
      <c r="BE92" s="47" t="s">
        <v>15</v>
      </c>
      <c r="BF92" s="47"/>
      <c r="BG92" s="47"/>
      <c r="BH92" s="47"/>
      <c r="BI92" s="47"/>
      <c r="BJ92" s="47"/>
      <c r="BK92" s="47"/>
      <c r="BL92" s="47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54</v>
      </c>
      <c r="B94" s="105" t="s">
        <v>55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6" t="s">
        <v>0</v>
      </c>
      <c r="B95" s="56"/>
      <c r="C95" s="56" t="s">
        <v>56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 t="s">
        <v>57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</row>
    <row r="96" spans="1:64" ht="31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58</v>
      </c>
      <c r="Z96" s="56"/>
      <c r="AA96" s="56"/>
      <c r="AB96" s="56"/>
      <c r="AC96" s="56"/>
      <c r="AD96" s="56"/>
      <c r="AE96" s="56" t="s">
        <v>59</v>
      </c>
      <c r="AF96" s="56"/>
      <c r="AG96" s="56"/>
      <c r="AH96" s="56"/>
      <c r="AI96" s="56"/>
      <c r="AJ96" s="56"/>
      <c r="AK96" s="56" t="s">
        <v>60</v>
      </c>
      <c r="AL96" s="56"/>
      <c r="AM96" s="56"/>
      <c r="AN96" s="56"/>
      <c r="AO96" s="56"/>
      <c r="AP96" s="56"/>
    </row>
    <row r="97" spans="1:79" ht="17.25" customHeight="1" x14ac:dyDescent="0.2">
      <c r="A97" s="56">
        <v>1</v>
      </c>
      <c r="B97" s="56"/>
      <c r="C97" s="56">
        <v>2</v>
      </c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>
        <v>3</v>
      </c>
      <c r="Z97" s="56"/>
      <c r="AA97" s="56"/>
      <c r="AB97" s="56"/>
      <c r="AC97" s="56"/>
      <c r="AD97" s="56"/>
      <c r="AE97" s="56">
        <v>4</v>
      </c>
      <c r="AF97" s="56"/>
      <c r="AG97" s="56"/>
      <c r="AH97" s="56"/>
      <c r="AI97" s="56"/>
      <c r="AJ97" s="56"/>
      <c r="AK97" s="56">
        <v>5</v>
      </c>
      <c r="AL97" s="56"/>
      <c r="AM97" s="56"/>
      <c r="AN97" s="56"/>
      <c r="AO97" s="56"/>
      <c r="AP97" s="56"/>
    </row>
    <row r="98" spans="1:79" s="22" customFormat="1" ht="17.25" hidden="1" customHeight="1" x14ac:dyDescent="0.2">
      <c r="A98" s="56" t="s">
        <v>4</v>
      </c>
      <c r="B98" s="56"/>
      <c r="C98" s="56" t="s">
        <v>5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 t="s">
        <v>33</v>
      </c>
      <c r="Z98" s="56"/>
      <c r="AA98" s="56"/>
      <c r="AB98" s="56"/>
      <c r="AC98" s="56"/>
      <c r="AD98" s="56"/>
      <c r="AE98" s="56" t="s">
        <v>34</v>
      </c>
      <c r="AF98" s="56"/>
      <c r="AG98" s="56"/>
      <c r="AH98" s="56"/>
      <c r="AI98" s="56"/>
      <c r="AJ98" s="56"/>
      <c r="AK98" s="56" t="s">
        <v>61</v>
      </c>
      <c r="AL98" s="56"/>
      <c r="AM98" s="56"/>
      <c r="AN98" s="56"/>
      <c r="AO98" s="56"/>
      <c r="AP98" s="56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64</v>
      </c>
    </row>
    <row r="99" spans="1:79" s="120" customFormat="1" ht="15.75" customHeight="1" x14ac:dyDescent="0.15">
      <c r="A99" s="115">
        <v>1</v>
      </c>
      <c r="B99" s="115"/>
      <c r="C99" s="116" t="s">
        <v>72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8"/>
      <c r="Y99" s="115">
        <v>225</v>
      </c>
      <c r="Z99" s="115"/>
      <c r="AA99" s="115"/>
      <c r="AB99" s="115"/>
      <c r="AC99" s="115"/>
      <c r="AD99" s="115"/>
      <c r="AE99" s="115">
        <v>0</v>
      </c>
      <c r="AF99" s="115"/>
      <c r="AG99" s="115"/>
      <c r="AH99" s="115"/>
      <c r="AI99" s="115"/>
      <c r="AJ99" s="115"/>
      <c r="AK99" s="115">
        <v>0</v>
      </c>
      <c r="AL99" s="115"/>
      <c r="AM99" s="115"/>
      <c r="AN99" s="115"/>
      <c r="AO99" s="115"/>
      <c r="AP99" s="115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19"/>
      <c r="BK99" s="119"/>
      <c r="BL99" s="119"/>
      <c r="CA99" s="120" t="s">
        <v>65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62</v>
      </c>
      <c r="B101" s="105" t="s">
        <v>63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9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5" t="s">
        <v>76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2"/>
      <c r="AO105" s="2"/>
      <c r="AP105" s="126" t="s">
        <v>77</v>
      </c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</row>
    <row r="106" spans="1:79" x14ac:dyDescent="0.2">
      <c r="W106" s="54" t="s">
        <v>3</v>
      </c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3"/>
      <c r="AO106" s="3"/>
      <c r="AP106" s="54" t="s">
        <v>18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КПК0611142</vt:lpstr>
      <vt:lpstr>КПК0611142!Область_друку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2026-01-26T13:17:08Z</cp:lastPrinted>
  <dcterms:created xsi:type="dcterms:W3CDTF">2016-08-10T10:53:25Z</dcterms:created>
  <dcterms:modified xsi:type="dcterms:W3CDTF">2026-01-26T13:20:45Z</dcterms:modified>
</cp:coreProperties>
</file>